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<sst xmlns="http://schemas.openxmlformats.org/spreadsheetml/2006/main" count="2193" uniqueCount="721">
  <si>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</si>
  <si>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</si>
  <si>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</si>
  <si>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</si>
  <si>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</si>
  <si>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</si>
  <si>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</si>
  <si>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</si>
  <si>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</si>
  <si>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</si>
  <si>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</si>
  <si>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</si>
  <si>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</si>
  <si>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</si>
  <si>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</si>
  <si>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</si>
  <si>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</si>
  <si>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</si>
  <si>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</si>
  <si>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</si>
  <si>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</si>
  <si>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</si>
  <si>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</si>
  <si>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</si>
  <si>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</si>
  <si>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</si>
  <si>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</si>
  <si>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</si>
  <si>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</si>
  <si>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</si>
  <si>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</si>
  <si>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</si>
  <si>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</si>
  <si>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</si>
  <si>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</si>
  <si>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</si>
  <si>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</si>
  <si>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</si>
  <si>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</si>
  <si>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</si>
  <si>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</si>
  <si>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</si>
  <si>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</si>
  <si>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</si>
  <si>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</si>
  <si>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</si>
  <si>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</si>
  <si>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</si>
  <si>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</si>
  <si>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</si>
  <si>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</si>
  <si>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</si>
  <si>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</si>
  <si>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</si>
  <si>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</si>
  <si>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</si>
  <si>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</si>
  <si>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</si>
  <si>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</si>
  <si>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</si>
  <si>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</si>
  <si>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</si>
  <si>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</si>
  <si>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</si>
  <si>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</si>
  <si>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</si>
  <si>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</si>
  <si>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</si>
  <si>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</si>
  <si>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</si>
  <si>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</si>
  <si>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</si>
  <si>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</si>
  <si>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</si>
  <si>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</si>
  <si>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</si>
  <si>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</si>
  <si>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</si>
  <si>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</si>
  <si>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</si>
  <si>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</si>
  <si>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</si>
  <si>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</si>
  <si>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</si>
  <si>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</si>
  <si>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</si>
  <si>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</si>
  <si>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</si>
  <si>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</si>
  <si>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</si>
  <si>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</si>
  <si>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</si>
  <si>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</si>
  <si>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</si>
  <si>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</si>
  <si>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</si>
  <si>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</si>
  <si>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</si>
  <si>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</si>
  <si>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</si>
  <si>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</si>
  <si>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</si>
  <si>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</si>
  <si>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</si>
  <si>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</si>
  <si>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</si>
  <si>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</si>
  <si>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</si>
  <si>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</si>
  <si>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</si>
  <si>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</si>
  <si>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</si>
  <si>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</si>
  <si>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</si>
  <si>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</si>
  <si>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</si>
  <si>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</si>
  <si>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</si>
  <si>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</si>
  <si>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</si>
  <si>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</si>
  <si>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</si>
  <si>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</si>
  <si>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</si>
  <si>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</si>
  <si>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</si>
  <si>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</si>
  <si>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</si>
  <si>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</si>
  <si>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</si>
  <si>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</si>
  <si>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</si>
  <si>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</si>
  <si>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</si>
  <si>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</si>
  <si>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</si>
  <si>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</si>
  <si>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</si>
  <si>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</si>
  <si>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</si>
  <si>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</si>
  <si>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</si>
  <si>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</si>
  <si>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</si>
  <si>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</si>
  <si>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</si>
  <si>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</si>
  <si>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</si>
  <si>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</si>
  <si>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</si>
  <si>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</si>
  <si>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</si>
  <si>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</si>
  <si>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</si>
  <si>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</si>
  <si>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</si>
  <si>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</si>
  <si>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</si>
  <si>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</si>
  <si>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</si>
  <si>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</si>
  <si>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</si>
  <si>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</si>
  <si>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</si>
  <si>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</si>
  <si>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</si>
  <si>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</si>
  <si>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</si>
  <si>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</si>
  <si>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</si>
  <si>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</si>
  <si>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</si>
  <si>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</si>
  <si>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</si>
  <si>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</si>
  <si>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</si>
  <si>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</si>
  <si>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</si>
  <si>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</si>
  <si>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</si>
  <si>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</si>
  <si>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</si>
  <si>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</si>
  <si>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</si>
  <si>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</si>
  <si>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</si>
  <si>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</si>
  <si>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</si>
  <si>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</si>
  <si>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</si>
  <si>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</si>
  <si>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</si>
  <si>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</si>
  <si>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</si>
  <si>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</si>
  <si>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</si>
  <si>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</si>
  <si>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</si>
  <si>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</si>
  <si>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</si>
  <si>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</si>
  <si>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</si>
  <si>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</si>
  <si>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</si>
  <si>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</si>
  <si>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</si>
  <si>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</si>
  <si>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</si>
  <si>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</si>
  <si>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</si>
  <si>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</si>
  <si>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</si>
  <si>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</si>
  <si>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</si>
  <si>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</si>
  <si>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</si>
  <si>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</si>
  <si>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</si>
  <si>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</si>
  <si>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</si>
  <si>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</si>
  <si>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</si>
  <si>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</si>
  <si>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</si>
  <si>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</si>
  <si>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</si>
  <si>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</si>
  <si>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</si>
  <si>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</si>
  <si>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</si>
  <si>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</si>
  <si>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</si>
  <si>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</si>
  <si>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</si>
  <si>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</si>
  <si>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</si>
  <si>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</si>
  <si>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</si>
  <si>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</si>
  <si>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</si>
  <si>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</si>
  <si>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</si>
  <si>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</si>
  <si>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</si>
  <si>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</si>
  <si>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</si>
  <si>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</si>
  <si>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</si>
  <si>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</si>
  <si>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</si>
  <si>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</si>
  <si>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</si>
  <si>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</si>
  <si>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</si>
  <si>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</si>
  <si>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</si>
  <si>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</si>
  <si>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</si>
  <si>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</si>
  <si>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</si>
  <si>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</si>
  <si>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</si>
  <si>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</si>
  <si>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</si>
  <si>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</si>
  <si>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</si>
  <si>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</si>
  <si>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</si>
  <si>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</si>
  <si>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</si>
  <si>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</si>
  <si>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</si>
  <si>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</si>
  <si>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</si>
  <si>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</si>
  <si>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</si>
  <si>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</si>
  <si>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</si>
  <si>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</si>
  <si>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</si>
  <si>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</si>
  <si>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</si>
  <si>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</si>
  <si>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</si>
  <si>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</si>
  <si>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</si>
  <si>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</si>
  <si>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</si>
  <si>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</si>
  <si>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</si>
  <si>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</si>
  <si>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</si>
  <si>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</si>
  <si>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</si>
  <si>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</si>
  <si>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</si>
  <si>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</si>
  <si>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</si>
  <si>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</si>
  <si>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</si>
  <si>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</si>
  <si>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</si>
  <si>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</si>
  <si>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</si>
  <si>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</si>
  <si>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</si>
  <si>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</si>
  <si>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</si>
  <si>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</si>
  <si>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</si>
  <si>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</si>
  <si>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</si>
  <si>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</si>
  <si>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</si>
  <si>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</si>
  <si>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</si>
  <si>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</si>
  <si>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</si>
  <si>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</si>
  <si>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</si>
  <si>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</si>
  <si>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</si>
  <si>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</si>
  <si>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</si>
  <si>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</si>
  <si>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</si>
  <si>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</si>
  <si>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</si>
  <si>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</si>
  <si>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</si>
  <si>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</si>
  <si>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</si>
  <si>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</si>
  <si>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</si>
  <si>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</si>
  <si>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</si>
  <si>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</si>
  <si>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</si>
  <si>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</si>
  <si>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</si>
  <si>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</si>
  <si>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</si>
  <si>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</si>
  <si>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</si>
  <si>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</si>
  <si>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</si>
  <si>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</si>
  <si>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</si>
  <si>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</si>
  <si>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</si>
  <si>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</si>
  <si>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</si>
  <si>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</si>
  <si>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</si>
  <si>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</si>
  <si>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</si>
  <si>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</si>
  <si>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</si>
  <si>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</si>
  <si>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</si>
  <si>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</si>
  <si>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</si>
  <si>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</si>
  <si>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</si>
  <si>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</si>
  <si>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</si>
  <si>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</si>
  <si>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</si>
  <si>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</si>
  <si>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</si>
  <si>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</si>
  <si>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</si>
  <si>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</si>
  <si>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</si>
  <si>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</si>
  <si>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</si>
  <si>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</si>
  <si>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</si>
  <si>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</si>
  <si>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</si>
  <si>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</si>
  <si>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</si>
  <si>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</si>
  <si>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</si>
  <si>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</si>
  <si>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</si>
  <si>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</si>
  <si>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</si>
  <si>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</si>
  <si>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</si>
  <si>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</si>
  <si>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</si>
  <si>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</si>
  <si>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</si>
  <si>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</si>
  <si>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</si>
  <si>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</si>
  <si>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</si>
  <si>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</si>
  <si>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</si>
  <si>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</si>
  <si>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</si>
  <si>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</si>
  <si>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</si>
  <si>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</si>
  <si>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</si>
  <si>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</si>
  <si>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</si>
  <si>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</si>
  <si>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</si>
  <si>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</si>
  <si>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</si>
  <si>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</si>
  <si>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</si>
  <si>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</si>
  <si>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</si>
  <si>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</si>
  <si>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</si>
  <si>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</si>
  <si>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</si>
  <si>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</si>
  <si>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</si>
  <si>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</si>
  <si>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</si>
  <si>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</si>
  <si>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</si>
  <si>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</si>
  <si>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</si>
  <si>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</si>
  <si>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</si>
  <si>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</si>
  <si>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</si>
  <si>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</si>
  <si>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</si>
  <si>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</si>
  <si>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</si>
  <si>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</si>
  <si>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</si>
  <si>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</si>
  <si>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</si>
  <si>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</si>
  <si>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</si>
  <si>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</si>
  <si>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</si>
  <si>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</si>
  <si>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</si>
  <si>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</si>
  <si>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</si>
  <si>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</si>
  <si>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</si>
  <si>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</si>
  <si>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</si>
  <si>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</si>
  <si>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</si>
  <si>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</si>
  <si>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</si>
  <si>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</si>
  <si>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</si>
  <si>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</si>
  <si>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</si>
  <si>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</si>
  <si>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</si>
  <si>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</si>
  <si>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</si>
  <si>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</si>
  <si>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</si>
  <si>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</si>
  <si>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</si>
  <si>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</si>
  <si>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</si>
  <si>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</si>
  <si>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</si>
  <si>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</si>
  <si>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</si>
  <si>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</si>
  <si>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</si>
  <si>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</si>
  <si>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</si>
  <si>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</si>
  <si>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</si>
  <si>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</si>
  <si>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</si>
  <si>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</si>
  <si>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</si>
  <si>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</si>
  <si>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</si>
  <si>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</si>
  <si>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</si>
  <si>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</si>
  <si>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</si>
  <si>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</si>
  <si>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</si>
  <si>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</si>
  <si>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</si>
  <si>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</si>
  <si>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</si>
  <si>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</si>
  <si>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</si>
  <si>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</si>
  <si>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</si>
  <si>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</si>
  <si>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</si>
  <si>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</si>
  <si>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</si>
  <si>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</si>
  <si>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</si>
  <si>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</si>
  <si>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</si>
  <si>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</si>
  <si>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</si>
  <si>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</si>
  <si>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</si>
  <si>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</si>
  <si>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</si>
  <si>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</si>
  <si>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</si>
  <si>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</si>
  <si>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</si>
  <si>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</si>
  <si>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</si>
  <si>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</si>
  <si>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</si>
  <si>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</si>
  <si>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</si>
  <si>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</si>
  <si>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</si>
  <si>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</si>
  <si>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</si>
  <si>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</si>
  <si>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</si>
  <si>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</si>
  <si>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</si>
  <si>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</si>
  <si>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</si>
  <si>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</si>
  <si>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</si>
  <si>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</si>
  <si>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</si>
  <si>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</si>
  <si>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</si>
  <si>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</si>
  <si>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</si>
  <si>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</si>
  <si>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</si>
  <si>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</si>
  <si>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</si>
  <si>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</si>
  <si>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</si>
  <si>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</si>
  <si>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</si>
  <si>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</si>
  <si>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</si>
  <si>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</si>
  <si>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</si>
  <si>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</si>
  <si>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</si>
  <si>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</si>
  <si>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</si>
  <si>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</si>
  <si>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</si>
  <si>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</si>
  <si>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</si>
  <si>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</si>
  <si>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</si>
  <si>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</si>
  <si>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</si>
  <si>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</si>
  <si>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</si>
  <si>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</si>
  <si>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</si>
  <si>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</si>
  <si>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</si>
  <si>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</si>
  <si>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</si>
  <si>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</si>
  <si>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</si>
  <si>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</si>
  <si>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</si>
  <si>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</si>
  <si>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</si>
  <si>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</si>
  <si>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</si>
  <si>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</si>
  <si>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</si>
  <si>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</si>
  <si>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</si>
  <si>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</si>
  <si>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</si>
  <si>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</si>
  <si>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</si>
  <si>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</si>
  <si>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</si>
  <si>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</si>
  <si>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</si>
  <si>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</si>
  <si>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</si>
  <si>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</si>
  <si>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</si>
  <si>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</si>
  <si>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</si>
  <si>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</si>
  <si>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</si>
  <si>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</si>
  <si>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</si>
  <si>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</si>
  <si>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</si>
  <si>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</si>
  <si>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</si>
  <si>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</si>
  <si>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</si>
  <si>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</si>
  <si>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</si>
  <si>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</si>
  <si>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</si>
  <si>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</si>
  <si>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</si>
  <si>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</si>
  <si>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</si>
  <si>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</si>
  <si>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</si>
  <si>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</si>
  <si>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</si>
  <si>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</si>
  <si>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</si>
  <si>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</si>
  <si>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</si>
  <si>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</si>
  <si>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</si>
  <si>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</si>
  <si>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</si>
  <si>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</si>
  <si>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</si>
  <si>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</si>
  <si>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</si>
  <si>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</si>
  <si>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</si>
  <si>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</si>
  <si>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</si>
  <si>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</si>
  <si>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</si>
  <si>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</si>
  <si>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</si>
  <si>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</si>
  <si>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</si>
  <si>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</si>
  <si>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</si>
  <si>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</si>
  <si>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</si>
  <si>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</si>
  <si>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</si>
  <si>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</si>
  <si>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</si>
  <si>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</si>
  <si>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</si>
  <si>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</si>
  <si>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</si>
  <si>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</si>
  <si>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</si>
  <si>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</si>
  <si>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</si>
  <si>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</si>
  <si>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</si>
  <si>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</si>
  <si>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</si>
  <si>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</si>
  <si>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</si>
  <si>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</si>
  <si>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</si>
  <si>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</si>
  <si>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</si>
  <si>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</si>
  <si>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</si>
  <si>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</si>
  <si>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</si>
  <si>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</si>
  <si>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</si>
  <si>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</si>
  <si>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</si>
  <si>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</si>
  <si>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</si>
  <si>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</si>
  <si>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</si>
  <si>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</si>
  <si>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</si>
  <si>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</si>
  <si>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</si>
  <si>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</si>
  <si>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</si>
  <si>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</si>
  <si>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</si>
  <si>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</si>
  <si>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</si>
  <si>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</si>
  <si>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</si>
  <si>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</si>
  <si>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</si>
  <si>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</si>
  <si>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</si>
  <si>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</si>
  <si>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</si>
  <si>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</si>
  <si>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</si>
  <si>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</si>
  <si>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</si>
  <si>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</si>
  <si>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</si>
  <si>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</si>
  <si>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</si>
  <si>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</si>
  <si>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</si>
  <si>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</si>
  <si>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</si>
  <si>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</si>
  <si>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</si>
  <si>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</si>
  <si>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</si>
  <si>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</si>
  <si>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</si>
  <si>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</si>
  <si>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Комсомольская д.17, являющегося объектом конкурса </t>
  </si>
  <si>
    <t xml:space="preserve">по адресу: Свердловская область р.п.Пышма ул.Комсомольская д.17,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</si>
</sst>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6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6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6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7.6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3.8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3.8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3.8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3.8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3.8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3.8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3.8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3.8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3.8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3.8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3.8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3.8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3.8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3.8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8.2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4.4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4.4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4.4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4.4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4.4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4.4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4.4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4.4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4.4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4.4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4.4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4.4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4.4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14.4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8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6.4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6.4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2.8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6.4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9.6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2.8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6.4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6.4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2.8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66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6.4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2.8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6.4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9.6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6.4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39.6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4" t="s">
        <v>466</v>
      </c>
      <c r="B9" s="544"/>
      <c r="C9" s="544"/>
      <c r="D9" s="544"/>
      <c r="E9" s="544"/>
      <c r="F9" s="544"/>
      <c r="G9" s="544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Y21" sqref="Y21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47" t="s">
        <v>718</v>
      </c>
      <c r="B1" s="648"/>
      <c r="C1" s="648"/>
      <c r="D1" s="648"/>
      <c r="E1" s="648"/>
      <c r="F1" s="648"/>
    </row>
    <row r="2" spans="1:23">
      <c r="A2" s="648"/>
      <c r="B2" s="648"/>
      <c r="C2" s="648"/>
      <c r="D2" s="648"/>
      <c r="E2" s="648"/>
      <c r="F2" s="648"/>
    </row>
    <row r="3" spans="1:23">
      <c r="A3" s="648"/>
      <c r="B3" s="648"/>
      <c r="C3" s="648"/>
      <c r="D3" s="648"/>
      <c r="E3" s="648"/>
      <c r="F3" s="648"/>
    </row>
    <row r="4" spans="1:23">
      <c r="A4" s="648"/>
      <c r="B4" s="648"/>
      <c r="C4" s="648"/>
      <c r="D4" s="648"/>
      <c r="E4" s="648"/>
      <c r="F4" s="648"/>
    </row>
    <row r="5" spans="1:23">
      <c r="A5" s="648"/>
      <c r="B5" s="648"/>
      <c r="C5" s="648"/>
      <c r="D5" s="648"/>
      <c r="E5" s="648"/>
      <c r="F5" s="648"/>
    </row>
    <row r="6" spans="1:23">
      <c r="A6" s="648"/>
      <c r="B6" s="648"/>
      <c r="C6" s="648"/>
      <c r="D6" s="648"/>
      <c r="E6" s="648"/>
      <c r="F6" s="648"/>
    </row>
    <row r="7" spans="1:23" ht="8.4" customHeight="1">
      <c r="A7" s="648"/>
      <c r="B7" s="648"/>
      <c r="C7" s="648"/>
      <c r="D7" s="648"/>
      <c r="E7" s="648"/>
      <c r="F7" s="648"/>
    </row>
    <row r="8" spans="1:23" ht="43.2" hidden="1" customHeight="1">
      <c r="A8" s="648"/>
      <c r="B8" s="648"/>
      <c r="C8" s="648"/>
      <c r="D8" s="648"/>
      <c r="E8" s="648"/>
      <c r="F8" s="648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" customHeight="1">
      <c r="A10" s="649" t="s">
        <v>702</v>
      </c>
      <c r="B10" s="650"/>
      <c r="C10" s="650"/>
      <c r="D10" s="650"/>
      <c r="E10" s="650"/>
      <c r="F10" s="650"/>
    </row>
    <row r="11" spans="1:23" ht="27.6" customHeight="1">
      <c r="A11" s="650" t="s">
        <v>719</v>
      </c>
      <c r="B11" s="650"/>
      <c r="C11" s="650"/>
      <c r="D11" s="650"/>
      <c r="E11" s="650"/>
      <c r="F11" s="650"/>
    </row>
    <row r="12" spans="1:23" ht="15.6">
      <c r="A12" s="651" t="s">
        <v>301</v>
      </c>
      <c r="B12" s="651"/>
      <c r="C12" s="651"/>
      <c r="D12" s="651"/>
      <c r="E12" s="651"/>
      <c r="F12" s="651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58" t="s">
        <v>527</v>
      </c>
      <c r="B13" s="658"/>
      <c r="C13" s="658" t="s">
        <v>528</v>
      </c>
      <c r="D13" s="658" t="s">
        <v>87</v>
      </c>
      <c r="E13" s="658" t="s">
        <v>712</v>
      </c>
      <c r="F13" s="658" t="s">
        <v>676</v>
      </c>
      <c r="G13" s="664" t="s">
        <v>171</v>
      </c>
      <c r="K13" s="410"/>
      <c r="S13" s="525">
        <v>898.2</v>
      </c>
      <c r="T13" s="525">
        <v>0</v>
      </c>
      <c r="U13" s="525">
        <f>S13+T13</f>
        <v>898.2</v>
      </c>
      <c r="V13" s="525">
        <v>82.28</v>
      </c>
      <c r="W13" s="525">
        <f>U13+V13</f>
        <v>980.48</v>
      </c>
    </row>
    <row r="14" spans="1:23" ht="28.5" customHeight="1">
      <c r="A14" s="658"/>
      <c r="B14" s="658"/>
      <c r="C14" s="658"/>
      <c r="D14" s="658"/>
      <c r="E14" s="658"/>
      <c r="F14" s="658"/>
      <c r="G14" s="664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8"/>
      <c r="B15" s="658"/>
      <c r="C15" s="658"/>
      <c r="D15" s="658"/>
      <c r="E15" s="658"/>
      <c r="F15" s="658"/>
      <c r="G15" s="664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8"/>
      <c r="B16" s="658"/>
      <c r="C16" s="658"/>
      <c r="D16" s="658"/>
      <c r="E16" s="658"/>
      <c r="F16" s="658"/>
      <c r="G16" s="664"/>
      <c r="K16" s="410"/>
      <c r="S16" s="525"/>
      <c r="T16" s="525"/>
      <c r="U16" s="525"/>
      <c r="V16" s="525"/>
      <c r="W16" s="525"/>
    </row>
    <row r="17" spans="1:23" ht="18" customHeight="1">
      <c r="A17" s="658"/>
      <c r="B17" s="658"/>
      <c r="C17" s="658"/>
      <c r="D17" s="658"/>
      <c r="E17" s="658"/>
      <c r="F17" s="658"/>
      <c r="G17" s="664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404.43472662145552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383.39618088591044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981.42098486478983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1883.9248995675421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4597.4462979638165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" customHeight="1">
      <c r="A29" s="643" t="s">
        <v>616</v>
      </c>
      <c r="B29" s="643"/>
      <c r="C29" s="425" t="s">
        <v>85</v>
      </c>
      <c r="D29" s="438">
        <f>E29*U13*12</f>
        <v>356.89092641593243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80000000000001" customHeight="1">
      <c r="A31" s="643" t="s">
        <v>618</v>
      </c>
      <c r="B31" s="643"/>
      <c r="C31" s="425" t="s">
        <v>32</v>
      </c>
      <c r="D31" s="438">
        <f>E31*U13*12</f>
        <v>2919.5463820697842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8" customHeight="1">
      <c r="A33" s="643" t="s">
        <v>675</v>
      </c>
      <c r="B33" s="643"/>
      <c r="C33" s="425" t="s">
        <v>552</v>
      </c>
      <c r="D33" s="438">
        <f>E33*U13*12</f>
        <v>436.40668982586652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2" customHeight="1">
      <c r="A35" s="643" t="s">
        <v>621</v>
      </c>
      <c r="B35" s="643"/>
      <c r="C35" s="425" t="s">
        <v>552</v>
      </c>
      <c r="D35" s="438">
        <f>E35*U13*12</f>
        <v>632.04859938239179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404.43472662145552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404.43472662145552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1070.9792594629605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1800.0195996966413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39" t="s">
        <v>583</v>
      </c>
      <c r="B44" s="639"/>
      <c r="C44" s="443"/>
      <c r="D44" s="445">
        <f>D20+D21+D23+D25+D27+D29+D31+D33+D35+D37+D39+D41+D43</f>
        <v>16275.384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8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8" customHeight="1">
      <c r="A47" s="655" t="s">
        <v>688</v>
      </c>
      <c r="B47" s="655"/>
      <c r="C47" s="425" t="s">
        <v>66</v>
      </c>
      <c r="D47" s="438">
        <f>E47*U13*12</f>
        <v>9053.8559999999998</v>
      </c>
      <c r="E47" s="460">
        <v>0.84</v>
      </c>
      <c r="F47" s="439"/>
      <c r="K47" s="55"/>
      <c r="O47" s="352"/>
    </row>
    <row r="48" spans="1:20" ht="28.8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" customHeight="1">
      <c r="A49" s="655" t="s">
        <v>689</v>
      </c>
      <c r="B49" s="655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" customHeight="1">
      <c r="A51" s="655" t="s">
        <v>690</v>
      </c>
      <c r="B51" s="655"/>
      <c r="C51" s="425" t="s">
        <v>66</v>
      </c>
      <c r="D51" s="438">
        <f>E51*U13*12</f>
        <v>9053.8559999999998</v>
      </c>
      <c r="E51" s="460">
        <v>0.84</v>
      </c>
      <c r="F51" s="439"/>
      <c r="K51" s="55"/>
      <c r="O51" s="352"/>
    </row>
    <row r="52" spans="1:15" ht="22.2" customHeight="1">
      <c r="A52" s="641" t="s">
        <v>709</v>
      </c>
      <c r="B52" s="641"/>
      <c r="C52" s="641"/>
      <c r="D52" s="641"/>
      <c r="E52" s="641"/>
      <c r="F52" s="641"/>
      <c r="K52" s="55"/>
      <c r="O52" s="352"/>
    </row>
    <row r="53" spans="1:15" ht="253.2" customHeight="1">
      <c r="A53" s="655" t="s">
        <v>710</v>
      </c>
      <c r="B53" s="655"/>
      <c r="C53" s="425" t="s">
        <v>66</v>
      </c>
      <c r="D53" s="438">
        <f>E53*U13*12</f>
        <v>9053.8559999999998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27161.567999999999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2586.8160000000003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1508.9760000000001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862.27200000000016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4958.0640000000003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2263.4639999999999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2263.4639999999999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5" t="s">
        <v>684</v>
      </c>
      <c r="B65" s="655"/>
      <c r="C65" s="425" t="s">
        <v>66</v>
      </c>
      <c r="D65" s="438">
        <f>E65*U13*12</f>
        <v>2293.1004903974253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5" t="s">
        <v>83</v>
      </c>
      <c r="B67" s="655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2293.1004903974253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1401.192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1401.192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8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706</v>
      </c>
      <c r="B77" s="646"/>
      <c r="C77" s="447" t="s">
        <v>707</v>
      </c>
      <c r="D77" s="438">
        <f>E77*U13*12</f>
        <v>235.1739096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88.178090400000002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323.35199999999998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6.4">
      <c r="A81" s="643" t="s">
        <v>642</v>
      </c>
      <c r="B81" s="643"/>
      <c r="C81" s="416" t="s">
        <v>69</v>
      </c>
      <c r="D81" s="438">
        <f>E81*U13*12</f>
        <v>1185.624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487.61481599999991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2503.7145360000004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43" t="s">
        <v>685</v>
      </c>
      <c r="B84" s="643"/>
      <c r="C84" s="416" t="s">
        <v>69</v>
      </c>
      <c r="D84" s="438">
        <f>E84*U13*12</f>
        <v>618.89572800000008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5766.9829200000004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10562.832000000002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42" t="s">
        <v>692</v>
      </c>
      <c r="B87" s="642"/>
      <c r="C87" s="642"/>
      <c r="D87" s="642"/>
      <c r="E87" s="642"/>
      <c r="F87" s="642"/>
    </row>
    <row r="88" spans="1:22" ht="30.6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30287.304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30287.304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63700.343999999997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3" t="s">
        <v>649</v>
      </c>
      <c r="B96" s="663"/>
      <c r="C96" s="416" t="s">
        <v>71</v>
      </c>
      <c r="D96" s="438">
        <f>E96*U13*12</f>
        <v>34922.016000000003</v>
      </c>
      <c r="E96" s="460">
        <v>3.24</v>
      </c>
      <c r="F96" s="418">
        <v>2.69</v>
      </c>
    </row>
    <row r="97" spans="1:18" ht="13.2" customHeight="1">
      <c r="A97" s="645" t="s">
        <v>593</v>
      </c>
      <c r="B97" s="645"/>
      <c r="C97" s="444"/>
      <c r="D97" s="445">
        <f>D95+D96</f>
        <v>98622.36</v>
      </c>
      <c r="E97" s="446">
        <f>E95+E96</f>
        <v>9.15</v>
      </c>
      <c r="F97" s="446">
        <f>F95+F96</f>
        <v>5.98</v>
      </c>
    </row>
    <row r="98" spans="1:18" ht="67.8" customHeight="1">
      <c r="A98" s="657" t="s">
        <v>603</v>
      </c>
      <c r="B98" s="657"/>
      <c r="C98" s="452"/>
      <c r="D98" s="453">
        <f>D44+D54+D60+D63+D69+D72+D75+D79+D86+D90+D93+D97</f>
        <v>194148.62049039744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2" t="s">
        <v>524</v>
      </c>
      <c r="B100" s="652"/>
      <c r="C100" s="652"/>
      <c r="D100" s="652"/>
      <c r="E100" s="652"/>
      <c r="F100" s="652"/>
    </row>
    <row r="101" spans="1:18" ht="28.5" customHeight="1">
      <c r="A101" s="650" t="s">
        <v>708</v>
      </c>
      <c r="B101" s="650"/>
      <c r="C101" s="650"/>
      <c r="D101" s="650"/>
      <c r="E101" s="650"/>
      <c r="F101" s="650"/>
    </row>
    <row r="102" spans="1:18" ht="30" customHeight="1">
      <c r="A102" s="662" t="s">
        <v>720</v>
      </c>
      <c r="B102" s="662"/>
      <c r="C102" s="662"/>
      <c r="D102" s="662"/>
      <c r="E102" s="662"/>
      <c r="F102" s="662"/>
    </row>
    <row r="103" spans="1:18">
      <c r="A103" s="661" t="s">
        <v>302</v>
      </c>
      <c r="B103" s="661"/>
      <c r="C103" s="661"/>
      <c r="D103" s="661"/>
      <c r="E103" s="661"/>
      <c r="F103" s="661"/>
      <c r="P103" s="214"/>
    </row>
    <row r="104" spans="1:18">
      <c r="A104" s="658" t="s">
        <v>527</v>
      </c>
      <c r="B104" s="658"/>
      <c r="C104" s="658" t="s">
        <v>528</v>
      </c>
      <c r="D104" s="658" t="s">
        <v>87</v>
      </c>
      <c r="E104" s="658" t="s">
        <v>712</v>
      </c>
      <c r="F104" s="660" t="s">
        <v>678</v>
      </c>
    </row>
    <row r="105" spans="1:18" ht="12.75" customHeight="1">
      <c r="A105" s="658"/>
      <c r="B105" s="658"/>
      <c r="C105" s="658"/>
      <c r="D105" s="658"/>
      <c r="E105" s="658"/>
      <c r="F105" s="658"/>
    </row>
    <row r="106" spans="1:18" ht="94.8" customHeight="1">
      <c r="A106" s="658"/>
      <c r="B106" s="658"/>
      <c r="C106" s="658"/>
      <c r="D106" s="658"/>
      <c r="E106" s="658"/>
      <c r="F106" s="658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6.4">
      <c r="A109" s="633" t="s">
        <v>651</v>
      </c>
      <c r="B109" s="633"/>
      <c r="C109" s="416" t="s">
        <v>69</v>
      </c>
      <c r="D109" s="438">
        <f>E109*U13*12</f>
        <v>1542.4815499414426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3" t="s">
        <v>652</v>
      </c>
      <c r="B110" s="633"/>
      <c r="C110" s="416" t="s">
        <v>69</v>
      </c>
      <c r="D110" s="438">
        <f>E110*U13*12</f>
        <v>184.04609402710392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195.73156031453914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6.4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6.4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3" t="s">
        <v>596</v>
      </c>
      <c r="B118" s="653"/>
      <c r="C118" s="653"/>
      <c r="D118" s="653"/>
      <c r="E118" s="653"/>
      <c r="F118" s="653"/>
    </row>
    <row r="119" spans="1:18" ht="30.6" customHeight="1">
      <c r="A119" s="654" t="s">
        <v>654</v>
      </c>
      <c r="B119" s="654"/>
      <c r="C119" s="416" t="s">
        <v>69</v>
      </c>
      <c r="D119" s="438">
        <f>E119*U13*12</f>
        <v>265.84435803915017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265.84435803915017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4265.1951949138365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6.4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6.4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4265.1951949138365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9" t="s">
        <v>40</v>
      </c>
      <c r="B133" s="659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642.70064580893438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2652.6008472477843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2147.2044303162129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704.04934381796909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799999999999997" customHeight="1">
      <c r="A159" s="633" t="s">
        <v>662</v>
      </c>
      <c r="B159" s="633"/>
      <c r="C159" s="416" t="s">
        <v>69</v>
      </c>
      <c r="D159" s="438">
        <f>E159*U13*12</f>
        <v>330.11442262004351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" customHeight="1">
      <c r="A162" s="632" t="s">
        <v>594</v>
      </c>
      <c r="B162" s="632"/>
      <c r="C162" s="449"/>
      <c r="D162" s="450">
        <f>D109+D110+D111+D119+D120+D121+D130+D134+D153+D154+D155+D159</f>
        <v>17461.008000000005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2155.6800000000003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5065.848</v>
      </c>
      <c r="E167" s="460">
        <v>0.47</v>
      </c>
      <c r="F167" s="441"/>
      <c r="R167" s="458"/>
    </row>
    <row r="168" spans="1:19" ht="37.799999999999997" customHeight="1">
      <c r="A168" s="633" t="s">
        <v>668</v>
      </c>
      <c r="B168" s="633"/>
      <c r="C168" s="416" t="s">
        <v>69</v>
      </c>
      <c r="D168" s="438">
        <f>E168*U13*12</f>
        <v>3233.5199999999995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10455.047999999999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6.4">
      <c r="A174" s="633" t="s">
        <v>670</v>
      </c>
      <c r="B174" s="633"/>
      <c r="C174" s="416" t="s">
        <v>69</v>
      </c>
      <c r="D174" s="438">
        <f>E174*U13*12</f>
        <v>1107.9296053604405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3" t="s">
        <v>671</v>
      </c>
      <c r="B175" s="633"/>
      <c r="C175" s="416" t="s">
        <v>69</v>
      </c>
      <c r="D175" s="438">
        <f>E175*U13*12</f>
        <v>731.37836693728423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3" t="s">
        <v>672</v>
      </c>
      <c r="B176" s="633"/>
      <c r="C176" s="416" t="s">
        <v>69</v>
      </c>
      <c r="D176" s="438">
        <f>E176*U13*12</f>
        <v>1663.5979201148668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3" t="s">
        <v>673</v>
      </c>
      <c r="B177" s="633"/>
      <c r="C177" s="416" t="s">
        <v>69</v>
      </c>
      <c r="D177" s="438">
        <f>E177*U13*12</f>
        <v>238.9652089993107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3" t="s">
        <v>674</v>
      </c>
      <c r="B178" s="633"/>
      <c r="C178" s="416" t="s">
        <v>69</v>
      </c>
      <c r="D178" s="438">
        <f>E178*U13*12</f>
        <v>432.06840819067281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32" t="s">
        <v>602</v>
      </c>
      <c r="B179" s="632"/>
      <c r="C179" s="449"/>
      <c r="D179" s="450">
        <f>D174+D175+D176+D177+D178</f>
        <v>4173.9395096025746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2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711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45" t="s">
        <v>714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57" t="s">
        <v>604</v>
      </c>
      <c r="B186" s="657"/>
      <c r="C186" s="454"/>
      <c r="D186" s="455">
        <f>D162+D172+D179+D185</f>
        <v>32089.995509602581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56" t="s">
        <v>605</v>
      </c>
      <c r="B187" s="656"/>
      <c r="C187" s="261"/>
      <c r="D187" s="437">
        <f>D98+D186</f>
        <v>226238.61600000004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38" t="s">
        <v>716</v>
      </c>
      <c r="D192" s="638"/>
      <c r="E192" s="638"/>
      <c r="F192" s="2"/>
    </row>
    <row r="193" spans="1:6" ht="46.8" customHeight="1">
      <c r="A193" s="468" t="s">
        <v>717</v>
      </c>
      <c r="B193" s="465"/>
      <c r="C193" s="631" t="s">
        <v>715</v>
      </c>
      <c r="D193" s="631"/>
      <c r="E193" s="63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3" t="s">
        <v>456</v>
      </c>
      <c r="B3" s="473"/>
      <c r="C3" s="473"/>
      <c r="D3" s="473"/>
      <c r="E3" s="473"/>
      <c r="F3" s="473"/>
    </row>
    <row r="4" spans="1:11" ht="15.6">
      <c r="A4" s="680" t="s">
        <v>64</v>
      </c>
      <c r="B4" s="680"/>
      <c r="C4" s="680"/>
      <c r="D4" s="680"/>
      <c r="E4" s="680"/>
      <c r="F4" s="680"/>
      <c r="G4" s="367"/>
    </row>
    <row r="5" spans="1:11" ht="30" customHeight="1">
      <c r="A5" s="679" t="s">
        <v>527</v>
      </c>
      <c r="B5" s="676" t="s">
        <v>528</v>
      </c>
      <c r="C5" s="676" t="s">
        <v>60</v>
      </c>
      <c r="D5" s="676" t="s">
        <v>61</v>
      </c>
      <c r="E5" s="676" t="s">
        <v>63</v>
      </c>
      <c r="F5" s="676" t="s">
        <v>548</v>
      </c>
      <c r="G5" s="664" t="s">
        <v>171</v>
      </c>
      <c r="K5" s="410"/>
    </row>
    <row r="6" spans="1:11" ht="28.5" customHeight="1">
      <c r="A6" s="679"/>
      <c r="B6" s="677"/>
      <c r="C6" s="677"/>
      <c r="D6" s="677"/>
      <c r="E6" s="677"/>
      <c r="F6" s="677"/>
      <c r="G6" s="664"/>
      <c r="K6" s="410"/>
    </row>
    <row r="7" spans="1:11" ht="14.25" customHeight="1">
      <c r="A7" s="679"/>
      <c r="B7" s="677"/>
      <c r="C7" s="677"/>
      <c r="D7" s="677"/>
      <c r="E7" s="677"/>
      <c r="F7" s="677"/>
      <c r="G7" s="664"/>
      <c r="K7" s="410"/>
    </row>
    <row r="8" spans="1:11" ht="15.75" customHeight="1">
      <c r="A8" s="679"/>
      <c r="B8" s="677"/>
      <c r="C8" s="677"/>
      <c r="D8" s="677"/>
      <c r="E8" s="677"/>
      <c r="F8" s="677"/>
      <c r="G8" s="664"/>
      <c r="K8" s="410"/>
    </row>
    <row r="9" spans="1:11" ht="13.5" customHeight="1">
      <c r="A9" s="679"/>
      <c r="B9" s="678"/>
      <c r="C9" s="678"/>
      <c r="D9" s="678"/>
      <c r="E9" s="678"/>
      <c r="F9" s="678"/>
      <c r="G9" s="664"/>
    </row>
    <row r="10" spans="1:11" ht="16.5" customHeight="1">
      <c r="A10" s="665" t="s">
        <v>550</v>
      </c>
      <c r="B10" s="666"/>
      <c r="C10" s="666"/>
      <c r="D10" s="666"/>
      <c r="E10" s="666"/>
      <c r="F10" s="66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8" t="s">
        <v>553</v>
      </c>
      <c r="B12" s="669"/>
      <c r="C12" s="669"/>
      <c r="D12" s="669"/>
      <c r="E12" s="669"/>
      <c r="F12" s="67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68" t="s">
        <v>162</v>
      </c>
      <c r="B15" s="669"/>
      <c r="C15" s="669"/>
      <c r="D15" s="669"/>
      <c r="E15" s="669"/>
      <c r="F15" s="670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1" t="s">
        <v>164</v>
      </c>
      <c r="B18" s="672"/>
      <c r="C18" s="672"/>
      <c r="D18" s="672"/>
      <c r="E18" s="672"/>
      <c r="F18" s="673"/>
      <c r="K18" s="410"/>
    </row>
    <row r="19" spans="1:11" ht="39" customHeight="1">
      <c r="A19" s="67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8" t="s">
        <v>165</v>
      </c>
      <c r="B22" s="669"/>
      <c r="C22" s="669"/>
      <c r="D22" s="669"/>
      <c r="E22" s="669"/>
      <c r="F22" s="670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9" t="s">
        <v>527</v>
      </c>
      <c r="B4" s="676" t="s">
        <v>528</v>
      </c>
      <c r="C4" s="679" t="s">
        <v>60</v>
      </c>
      <c r="D4" s="679" t="s">
        <v>61</v>
      </c>
      <c r="E4" s="681" t="s">
        <v>548</v>
      </c>
      <c r="F4" s="664" t="s">
        <v>437</v>
      </c>
      <c r="J4" s="676" t="s">
        <v>63</v>
      </c>
      <c r="K4" s="676" t="s">
        <v>548</v>
      </c>
    </row>
    <row r="5" spans="1:11" ht="12.75" customHeight="1">
      <c r="A5" s="679"/>
      <c r="B5" s="677"/>
      <c r="C5" s="679"/>
      <c r="D5" s="679"/>
      <c r="E5" s="682"/>
      <c r="F5" s="664"/>
      <c r="J5" s="677"/>
      <c r="K5" s="677"/>
    </row>
    <row r="6" spans="1:11" ht="14.25" customHeight="1">
      <c r="A6" s="679"/>
      <c r="B6" s="677"/>
      <c r="C6" s="679"/>
      <c r="D6" s="679"/>
      <c r="E6" s="682"/>
      <c r="F6" s="664"/>
      <c r="J6" s="677"/>
      <c r="K6" s="677"/>
    </row>
    <row r="7" spans="1:11" ht="15.75" customHeight="1">
      <c r="A7" s="679"/>
      <c r="B7" s="677"/>
      <c r="C7" s="679"/>
      <c r="D7" s="679"/>
      <c r="E7" s="682"/>
      <c r="F7" s="664"/>
      <c r="J7" s="677"/>
      <c r="K7" s="677"/>
    </row>
    <row r="8" spans="1:11" ht="24.75" customHeight="1">
      <c r="A8" s="679"/>
      <c r="B8" s="678"/>
      <c r="C8" s="679"/>
      <c r="D8" s="679"/>
      <c r="E8" s="481"/>
      <c r="F8" s="664"/>
      <c r="J8" s="678"/>
      <c r="K8" s="678"/>
    </row>
    <row r="9" spans="1:11" ht="16.5" hidden="1" customHeight="1">
      <c r="A9" s="688" t="s">
        <v>550</v>
      </c>
      <c r="B9" s="689"/>
      <c r="C9" s="689"/>
      <c r="D9" s="689"/>
      <c r="E9" s="690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8" t="s">
        <v>553</v>
      </c>
      <c r="B11" s="689"/>
      <c r="C11" s="689"/>
      <c r="D11" s="689"/>
      <c r="E11" s="690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1" t="s">
        <v>162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92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3" t="s">
        <v>164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5"/>
    </row>
    <row r="18" spans="1:11" ht="0.75" customHeight="1">
      <c r="A18" s="686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7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3" t="s">
        <v>165</v>
      </c>
      <c r="B20" s="684"/>
      <c r="C20" s="684"/>
      <c r="D20" s="684"/>
      <c r="E20" s="684"/>
      <c r="F20" s="684"/>
      <c r="G20" s="684"/>
      <c r="H20" s="684"/>
      <c r="I20" s="684"/>
      <c r="J20" s="684"/>
      <c r="K20" s="685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694" t="s">
        <v>524</v>
      </c>
      <c r="B2" s="694"/>
      <c r="C2" s="694"/>
      <c r="D2" s="694"/>
      <c r="E2" s="694"/>
      <c r="F2" s="694"/>
      <c r="G2" s="694"/>
    </row>
    <row r="3" spans="1:12" ht="15.6" hidden="1">
      <c r="A3" s="694" t="s">
        <v>570</v>
      </c>
      <c r="B3" s="694"/>
      <c r="C3" s="694"/>
      <c r="D3" s="694"/>
      <c r="E3" s="694"/>
      <c r="F3" s="694"/>
      <c r="G3" s="694"/>
    </row>
    <row r="4" spans="1:12" ht="15.6" hidden="1">
      <c r="A4" s="694" t="s">
        <v>571</v>
      </c>
      <c r="B4" s="694"/>
      <c r="C4" s="694"/>
      <c r="D4" s="694"/>
      <c r="E4" s="694"/>
      <c r="F4" s="694"/>
      <c r="G4" s="694"/>
    </row>
    <row r="5" spans="1:12" ht="15.6" hidden="1">
      <c r="A5" s="694" t="s">
        <v>572</v>
      </c>
      <c r="B5" s="694"/>
      <c r="C5" s="694"/>
      <c r="D5" s="694"/>
      <c r="E5" s="694"/>
      <c r="F5" s="694"/>
      <c r="G5" s="694"/>
    </row>
    <row r="6" spans="1:12" ht="15.6" hidden="1">
      <c r="A6" s="376"/>
    </row>
    <row r="7" spans="1:12" ht="32.25" customHeight="1">
      <c r="A7" s="693" t="s">
        <v>392</v>
      </c>
      <c r="B7" s="693"/>
      <c r="C7" s="693"/>
      <c r="D7" s="693"/>
      <c r="E7" s="693"/>
      <c r="F7" s="693"/>
      <c r="G7" s="693"/>
    </row>
    <row r="8" spans="1:12" ht="13.8">
      <c r="A8" s="695"/>
      <c r="B8" s="695"/>
      <c r="C8" s="695"/>
      <c r="D8" s="695"/>
      <c r="E8" s="695"/>
      <c r="F8" s="695"/>
      <c r="G8" s="695"/>
    </row>
    <row r="9" spans="1:12" ht="28.5" customHeight="1">
      <c r="A9" s="696" t="s">
        <v>574</v>
      </c>
      <c r="B9" s="696" t="s">
        <v>56</v>
      </c>
      <c r="C9" s="696" t="s">
        <v>62</v>
      </c>
      <c r="D9" s="696" t="s">
        <v>579</v>
      </c>
      <c r="E9" s="696" t="s">
        <v>170</v>
      </c>
      <c r="F9" s="696" t="s">
        <v>63</v>
      </c>
      <c r="G9" s="696" t="s">
        <v>548</v>
      </c>
      <c r="H9" s="699"/>
    </row>
    <row r="10" spans="1:12" ht="25.5" customHeight="1">
      <c r="A10" s="697"/>
      <c r="B10" s="697"/>
      <c r="C10" s="697"/>
      <c r="D10" s="697"/>
      <c r="E10" s="697"/>
      <c r="F10" s="697"/>
      <c r="G10" s="697"/>
      <c r="H10" s="699"/>
    </row>
    <row r="11" spans="1:12" ht="38.25" customHeight="1">
      <c r="A11" s="698"/>
      <c r="B11" s="697"/>
      <c r="C11" s="698"/>
      <c r="D11" s="697"/>
      <c r="E11" s="697"/>
      <c r="F11" s="698"/>
      <c r="G11" s="697"/>
      <c r="H11" s="26"/>
    </row>
    <row r="12" spans="1:12" ht="13.8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703" t="s">
        <v>249</v>
      </c>
      <c r="B13" s="704">
        <f>'обяз малоэт'!F15</f>
        <v>31745.7</v>
      </c>
      <c r="C13" s="706">
        <f>D13*B13*12/1000</f>
        <v>206.00635006828799</v>
      </c>
      <c r="D13" s="707">
        <f>0.1752*1.15*2.684</f>
        <v>0.54077231999999997</v>
      </c>
      <c r="E13" s="708">
        <f>D13*12</f>
        <v>6.4892678400000001</v>
      </c>
      <c r="F13" s="708" t="s">
        <v>59</v>
      </c>
      <c r="G13" s="710" t="s">
        <v>366</v>
      </c>
      <c r="H13" s="711"/>
      <c r="L13" s="201">
        <f>I20+C31+C33+C34+C40+C47+C49+C50+C60+C75+C76+C22</f>
        <v>1574.513240031366</v>
      </c>
    </row>
    <row r="14" spans="1:12" ht="20.25" customHeight="1">
      <c r="A14" s="703"/>
      <c r="B14" s="705"/>
      <c r="C14" s="706"/>
      <c r="D14" s="707"/>
      <c r="E14" s="709"/>
      <c r="F14" s="709"/>
      <c r="G14" s="705"/>
      <c r="H14" s="71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12" t="s">
        <v>5</v>
      </c>
      <c r="B21" s="712"/>
      <c r="C21" s="712"/>
      <c r="D21" s="712"/>
      <c r="E21" s="712"/>
      <c r="F21" s="712"/>
      <c r="G21" s="712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3">
        <f>B22</f>
        <v>31745.7</v>
      </c>
      <c r="C23" s="706">
        <f>D23*B23*12/1000</f>
        <v>0</v>
      </c>
      <c r="D23" s="707"/>
      <c r="E23" s="708">
        <f>D23*12</f>
        <v>0</v>
      </c>
      <c r="F23" s="382"/>
      <c r="G23" s="712"/>
      <c r="H23" s="711"/>
    </row>
    <row r="24" spans="1:9" ht="13.5" hidden="1" customHeight="1">
      <c r="A24" s="379" t="s">
        <v>8</v>
      </c>
      <c r="B24" s="713"/>
      <c r="C24" s="706"/>
      <c r="D24" s="707"/>
      <c r="E24" s="709"/>
      <c r="F24" s="384"/>
      <c r="G24" s="712"/>
      <c r="H24" s="71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12" t="s">
        <v>15</v>
      </c>
      <c r="B29" s="712"/>
      <c r="C29" s="712"/>
      <c r="D29" s="712"/>
      <c r="E29" s="712"/>
      <c r="F29" s="712"/>
      <c r="G29" s="71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2" t="s">
        <v>93</v>
      </c>
      <c r="B62" s="712"/>
      <c r="C62" s="712"/>
      <c r="D62" s="712"/>
      <c r="E62" s="712"/>
      <c r="F62" s="712"/>
      <c r="G62" s="71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12" t="s">
        <v>100</v>
      </c>
      <c r="B69" s="712"/>
      <c r="C69" s="712"/>
      <c r="D69" s="712"/>
      <c r="E69" s="712"/>
      <c r="F69" s="712"/>
      <c r="G69" s="71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12" t="s">
        <v>105</v>
      </c>
      <c r="B74" s="712"/>
      <c r="C74" s="712"/>
      <c r="D74" s="712"/>
      <c r="E74" s="712"/>
      <c r="F74" s="712"/>
      <c r="G74" s="712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79" t="s">
        <v>109</v>
      </c>
      <c r="B77" s="679"/>
      <c r="C77" s="679"/>
      <c r="D77" s="679"/>
      <c r="E77" s="679"/>
      <c r="F77" s="679"/>
      <c r="G77" s="679"/>
      <c r="H77" s="679"/>
    </row>
    <row r="78" spans="1:9" ht="12.75" hidden="1" customHeight="1">
      <c r="A78" s="703" t="s">
        <v>110</v>
      </c>
      <c r="B78" s="713">
        <f>B73</f>
        <v>31745.7</v>
      </c>
      <c r="C78" s="708">
        <f>D78*B78*12/1000</f>
        <v>0</v>
      </c>
      <c r="D78" s="707"/>
      <c r="E78" s="708">
        <f>D78*12</f>
        <v>0</v>
      </c>
      <c r="F78" s="382"/>
      <c r="G78" s="679"/>
      <c r="H78" s="679"/>
    </row>
    <row r="79" spans="1:9" ht="16.5" hidden="1" customHeight="1">
      <c r="A79" s="703"/>
      <c r="B79" s="713"/>
      <c r="C79" s="709"/>
      <c r="D79" s="707"/>
      <c r="E79" s="709"/>
      <c r="F79" s="384"/>
      <c r="G79" s="679"/>
      <c r="H79" s="679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9"/>
      <c r="H80" s="679"/>
      <c r="I80" s="201">
        <f>SUM(C78:C80)</f>
        <v>0</v>
      </c>
    </row>
    <row r="81" spans="1:12" ht="13.8" hidden="1">
      <c r="A81" s="712" t="s">
        <v>133</v>
      </c>
      <c r="B81" s="712"/>
      <c r="C81" s="712"/>
      <c r="D81" s="712"/>
      <c r="E81" s="712"/>
      <c r="F81" s="712"/>
      <c r="G81" s="71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12" t="s">
        <v>137</v>
      </c>
      <c r="B83" s="712"/>
      <c r="C83" s="712"/>
      <c r="D83" s="712"/>
      <c r="E83" s="712"/>
      <c r="F83" s="712"/>
      <c r="G83" s="71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12" t="s">
        <v>143</v>
      </c>
      <c r="B89" s="712"/>
      <c r="C89" s="712"/>
      <c r="D89" s="712"/>
      <c r="E89" s="712"/>
      <c r="F89" s="712"/>
      <c r="G89" s="71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12" t="s">
        <v>147</v>
      </c>
      <c r="B93" s="712"/>
      <c r="C93" s="712"/>
      <c r="D93" s="712"/>
      <c r="E93" s="712"/>
      <c r="F93" s="712"/>
      <c r="G93" s="712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694" t="s">
        <v>524</v>
      </c>
      <c r="B2" s="694"/>
      <c r="C2" s="694"/>
      <c r="D2" s="694"/>
      <c r="E2" s="694"/>
      <c r="F2" s="694"/>
      <c r="G2" s="352"/>
    </row>
    <row r="3" spans="1:10" ht="15.6" hidden="1">
      <c r="A3" s="694" t="s">
        <v>570</v>
      </c>
      <c r="B3" s="694"/>
      <c r="C3" s="694"/>
      <c r="D3" s="694"/>
      <c r="E3" s="694"/>
      <c r="F3" s="694"/>
      <c r="G3" s="352"/>
    </row>
    <row r="4" spans="1:10" ht="15.6" hidden="1">
      <c r="A4" s="694" t="s">
        <v>571</v>
      </c>
      <c r="B4" s="694"/>
      <c r="C4" s="694"/>
      <c r="D4" s="694"/>
      <c r="E4" s="694"/>
      <c r="F4" s="694"/>
      <c r="G4" s="352"/>
    </row>
    <row r="5" spans="1:10" ht="15.6" hidden="1">
      <c r="A5" s="694" t="s">
        <v>572</v>
      </c>
      <c r="B5" s="694"/>
      <c r="C5" s="694"/>
      <c r="D5" s="694"/>
      <c r="E5" s="694"/>
      <c r="F5" s="694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3" t="s">
        <v>146</v>
      </c>
      <c r="B7" s="693"/>
      <c r="C7" s="693"/>
      <c r="D7" s="693"/>
      <c r="E7" s="693"/>
      <c r="F7" s="693"/>
      <c r="G7" s="352"/>
    </row>
    <row r="8" spans="1:10" ht="15.6">
      <c r="A8" s="694" t="s">
        <v>453</v>
      </c>
      <c r="B8" s="694"/>
      <c r="C8" s="694"/>
      <c r="D8" s="694"/>
      <c r="E8" s="694"/>
      <c r="F8" s="694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12" t="s">
        <v>5</v>
      </c>
      <c r="B20" s="712"/>
      <c r="C20" s="712"/>
      <c r="D20" s="712"/>
      <c r="E20" s="712"/>
      <c r="F20" s="712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3">
        <f>B21</f>
        <v>0</v>
      </c>
      <c r="C22" s="706">
        <f>D22*B22*12/1000</f>
        <v>0</v>
      </c>
      <c r="D22" s="707"/>
      <c r="E22" s="708">
        <f>D22*12</f>
        <v>0</v>
      </c>
      <c r="F22" s="712"/>
      <c r="G22" s="637"/>
    </row>
    <row r="23" spans="1:8" ht="13.5" hidden="1" customHeight="1">
      <c r="A23" s="379" t="s">
        <v>8</v>
      </c>
      <c r="B23" s="713"/>
      <c r="C23" s="706"/>
      <c r="D23" s="707"/>
      <c r="E23" s="709"/>
      <c r="F23" s="712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12" t="s">
        <v>15</v>
      </c>
      <c r="B28" s="712"/>
      <c r="C28" s="712"/>
      <c r="D28" s="712"/>
      <c r="E28" s="712"/>
      <c r="F28" s="71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12" t="s">
        <v>25</v>
      </c>
      <c r="B38" s="712"/>
      <c r="C38" s="712"/>
      <c r="D38" s="712"/>
      <c r="E38" s="712"/>
      <c r="F38" s="71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12" t="s">
        <v>38</v>
      </c>
      <c r="B42" s="712"/>
      <c r="C42" s="712"/>
      <c r="D42" s="712"/>
      <c r="E42" s="712"/>
      <c r="F42" s="71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12" t="s">
        <v>45</v>
      </c>
      <c r="B47" s="712"/>
      <c r="C47" s="712"/>
      <c r="D47" s="712"/>
      <c r="E47" s="712"/>
      <c r="F47" s="71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2" t="s">
        <v>93</v>
      </c>
      <c r="B61" s="712"/>
      <c r="C61" s="712"/>
      <c r="D61" s="712"/>
      <c r="E61" s="712"/>
      <c r="F61" s="71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12" t="s">
        <v>100</v>
      </c>
      <c r="B68" s="712"/>
      <c r="C68" s="712"/>
      <c r="D68" s="712"/>
      <c r="E68" s="712"/>
      <c r="F68" s="71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12" t="s">
        <v>105</v>
      </c>
      <c r="B73" s="712"/>
      <c r="C73" s="712"/>
      <c r="D73" s="712"/>
      <c r="E73" s="712"/>
      <c r="F73" s="712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12" t="s">
        <v>109</v>
      </c>
      <c r="B76" s="712"/>
      <c r="C76" s="712"/>
      <c r="D76" s="712"/>
      <c r="E76" s="712"/>
      <c r="F76" s="712"/>
      <c r="G76" s="712"/>
    </row>
    <row r="77" spans="1:12" ht="12.75" hidden="1" customHeight="1">
      <c r="A77" s="703" t="s">
        <v>110</v>
      </c>
      <c r="B77" s="713">
        <f>B72</f>
        <v>0</v>
      </c>
      <c r="C77" s="708">
        <f>D77*B77*12/1000</f>
        <v>0</v>
      </c>
      <c r="D77" s="707">
        <v>0</v>
      </c>
      <c r="E77" s="708">
        <f>D77*12</f>
        <v>0</v>
      </c>
      <c r="F77" s="712"/>
      <c r="G77" s="712"/>
    </row>
    <row r="78" spans="1:12" ht="16.5" hidden="1" customHeight="1">
      <c r="A78" s="703"/>
      <c r="B78" s="713"/>
      <c r="C78" s="709"/>
      <c r="D78" s="707"/>
      <c r="E78" s="709"/>
      <c r="F78" s="712"/>
      <c r="G78" s="71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2"/>
      <c r="G79" s="712"/>
      <c r="H79" s="201">
        <f>SUM(C77:C79)</f>
        <v>0</v>
      </c>
      <c r="L79" s="355">
        <f>H79+H81+H91+C93</f>
        <v>0</v>
      </c>
    </row>
    <row r="80" spans="1:12" ht="13.8" hidden="1">
      <c r="A80" s="712" t="s">
        <v>133</v>
      </c>
      <c r="B80" s="712"/>
      <c r="C80" s="712"/>
      <c r="D80" s="712"/>
      <c r="E80" s="712"/>
      <c r="F80" s="71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12" t="s">
        <v>137</v>
      </c>
      <c r="B82" s="712"/>
      <c r="C82" s="712"/>
      <c r="D82" s="712"/>
      <c r="E82" s="712"/>
      <c r="F82" s="71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12" t="s">
        <v>143</v>
      </c>
      <c r="B88" s="712"/>
      <c r="C88" s="712"/>
      <c r="D88" s="712"/>
      <c r="E88" s="712"/>
      <c r="F88" s="71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12" t="s">
        <v>147</v>
      </c>
      <c r="B92" s="712"/>
      <c r="C92" s="712"/>
      <c r="D92" s="712"/>
      <c r="E92" s="712"/>
      <c r="F92" s="712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80" t="s">
        <v>453</v>
      </c>
      <c r="B4" s="680"/>
      <c r="C4" s="680"/>
      <c r="D4" s="680"/>
      <c r="E4" s="367"/>
      <c r="F4" s="367"/>
    </row>
    <row r="5" spans="1:9" ht="24" customHeight="1">
      <c r="A5" s="679" t="s">
        <v>527</v>
      </c>
      <c r="B5" s="478" t="s">
        <v>528</v>
      </c>
      <c r="C5" s="188" t="s">
        <v>529</v>
      </c>
      <c r="D5" s="210" t="s">
        <v>544</v>
      </c>
      <c r="E5" s="681" t="s">
        <v>548</v>
      </c>
      <c r="F5" s="664" t="s">
        <v>171</v>
      </c>
    </row>
    <row r="6" spans="1:9" ht="13.8">
      <c r="A6" s="679"/>
      <c r="B6" s="478"/>
      <c r="C6" s="189" t="s">
        <v>530</v>
      </c>
      <c r="D6" s="184" t="s">
        <v>545</v>
      </c>
      <c r="E6" s="682"/>
      <c r="F6" s="664"/>
    </row>
    <row r="7" spans="1:9" ht="14.25" customHeight="1">
      <c r="A7" s="679"/>
      <c r="B7" s="478"/>
      <c r="C7" s="189" t="s">
        <v>531</v>
      </c>
      <c r="D7" s="184" t="s">
        <v>546</v>
      </c>
      <c r="E7" s="682"/>
      <c r="F7" s="664"/>
    </row>
    <row r="8" spans="1:9" ht="15.75" customHeight="1">
      <c r="A8" s="679"/>
      <c r="B8" s="478"/>
      <c r="C8" s="720"/>
      <c r="D8" s="692" t="s">
        <v>547</v>
      </c>
      <c r="E8" s="682"/>
      <c r="F8" s="664"/>
    </row>
    <row r="9" spans="1:9" ht="2.25" customHeight="1">
      <c r="A9" s="679"/>
      <c r="B9" s="478"/>
      <c r="C9" s="721"/>
      <c r="D9" s="722"/>
      <c r="E9" s="481"/>
      <c r="F9" s="664"/>
    </row>
    <row r="10" spans="1:9" ht="16.5" customHeight="1">
      <c r="A10" s="717" t="s">
        <v>550</v>
      </c>
      <c r="B10" s="718"/>
      <c r="C10" s="718"/>
      <c r="D10" s="719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1" t="s">
        <v>553</v>
      </c>
      <c r="B12" s="672"/>
      <c r="C12" s="672"/>
      <c r="D12" s="672"/>
      <c r="E12" s="67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1" t="s">
        <v>162</v>
      </c>
      <c r="B15" s="672"/>
      <c r="C15" s="672"/>
      <c r="D15" s="672"/>
      <c r="E15" s="673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2" t="s">
        <v>164</v>
      </c>
      <c r="B18" s="712"/>
      <c r="C18" s="712"/>
      <c r="D18" s="712"/>
      <c r="E18" s="712"/>
    </row>
    <row r="19" spans="1:9" ht="39" hidden="1" customHeight="1">
      <c r="A19" s="67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1" t="s">
        <v>165</v>
      </c>
      <c r="B22" s="672"/>
      <c r="C22" s="672"/>
      <c r="D22" s="672"/>
      <c r="E22" s="673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694" t="s">
        <v>524</v>
      </c>
      <c r="B2" s="694"/>
      <c r="C2" s="694"/>
      <c r="D2" s="694"/>
      <c r="E2" s="694"/>
      <c r="F2" s="694"/>
    </row>
    <row r="3" spans="1:10" ht="15.6" hidden="1">
      <c r="A3" s="694" t="s">
        <v>570</v>
      </c>
      <c r="B3" s="694"/>
      <c r="C3" s="694"/>
      <c r="D3" s="694"/>
      <c r="E3" s="694"/>
      <c r="F3" s="694"/>
    </row>
    <row r="4" spans="1:10" ht="15.6" hidden="1">
      <c r="A4" s="694" t="s">
        <v>571</v>
      </c>
      <c r="B4" s="694"/>
      <c r="C4" s="694"/>
      <c r="D4" s="694"/>
      <c r="E4" s="694"/>
      <c r="F4" s="694"/>
    </row>
    <row r="5" spans="1:10" ht="15.6" hidden="1">
      <c r="A5" s="694" t="s">
        <v>572</v>
      </c>
      <c r="B5" s="694"/>
      <c r="C5" s="694"/>
      <c r="D5" s="694"/>
      <c r="E5" s="694"/>
      <c r="F5" s="694"/>
    </row>
    <row r="6" spans="1:10" ht="15.6" hidden="1">
      <c r="A6" s="376"/>
    </row>
    <row r="7" spans="1:10" ht="30.75" customHeight="1">
      <c r="A7" s="693" t="s">
        <v>396</v>
      </c>
      <c r="B7" s="693"/>
      <c r="C7" s="693"/>
      <c r="D7" s="693"/>
      <c r="E7" s="693"/>
      <c r="F7" s="693"/>
    </row>
    <row r="8" spans="1:10" ht="13.8">
      <c r="A8" s="695"/>
      <c r="B8" s="695"/>
      <c r="C8" s="695"/>
      <c r="D8" s="695"/>
      <c r="E8" s="695"/>
      <c r="F8" s="695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699"/>
    </row>
    <row r="10" spans="1:10" ht="26.4">
      <c r="A10" s="716"/>
      <c r="B10" s="716"/>
      <c r="C10" s="378" t="s">
        <v>577</v>
      </c>
      <c r="D10" s="716"/>
      <c r="E10" s="716"/>
      <c r="F10" s="716"/>
      <c r="G10" s="699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703" t="s">
        <v>447</v>
      </c>
      <c r="B13" s="704">
        <f>об.малоэт!F15</f>
        <v>0</v>
      </c>
      <c r="C13" s="706">
        <f>D13*B13*12/1000</f>
        <v>0</v>
      </c>
      <c r="D13" s="707">
        <v>0.72499999999999998</v>
      </c>
      <c r="E13" s="708">
        <f>D13*12</f>
        <v>8.6999999999999993</v>
      </c>
      <c r="F13" s="723"/>
      <c r="G13" s="711"/>
    </row>
    <row r="14" spans="1:10" ht="20.25" customHeight="1">
      <c r="A14" s="703"/>
      <c r="B14" s="705"/>
      <c r="C14" s="706"/>
      <c r="D14" s="707"/>
      <c r="E14" s="709"/>
      <c r="F14" s="723"/>
      <c r="G14" s="71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12" t="s">
        <v>5</v>
      </c>
      <c r="B21" s="712"/>
      <c r="C21" s="712"/>
      <c r="D21" s="712"/>
      <c r="E21" s="712"/>
      <c r="F21" s="712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3">
        <f>B22</f>
        <v>0</v>
      </c>
      <c r="C23" s="706">
        <f>D23*B23*12/1000</f>
        <v>0</v>
      </c>
      <c r="D23" s="707"/>
      <c r="E23" s="708">
        <f>D23*12</f>
        <v>0</v>
      </c>
      <c r="F23" s="712"/>
      <c r="G23" s="711"/>
    </row>
    <row r="24" spans="1:8" ht="13.5" hidden="1" customHeight="1">
      <c r="A24" s="379" t="s">
        <v>8</v>
      </c>
      <c r="B24" s="713"/>
      <c r="C24" s="706"/>
      <c r="D24" s="707"/>
      <c r="E24" s="709"/>
      <c r="F24" s="712"/>
      <c r="G24" s="71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12" t="s">
        <v>15</v>
      </c>
      <c r="B29" s="712"/>
      <c r="C29" s="712"/>
      <c r="D29" s="712"/>
      <c r="E29" s="712"/>
      <c r="F29" s="71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12" t="s">
        <v>25</v>
      </c>
      <c r="B39" s="712"/>
      <c r="C39" s="712"/>
      <c r="D39" s="712"/>
      <c r="E39" s="712"/>
      <c r="F39" s="71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12" t="s">
        <v>38</v>
      </c>
      <c r="B43" s="712"/>
      <c r="C43" s="712"/>
      <c r="D43" s="712"/>
      <c r="E43" s="712"/>
      <c r="F43" s="71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12" t="s">
        <v>45</v>
      </c>
      <c r="B48" s="712"/>
      <c r="C48" s="712"/>
      <c r="D48" s="712"/>
      <c r="E48" s="712"/>
      <c r="F48" s="71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2" t="s">
        <v>93</v>
      </c>
      <c r="B62" s="712"/>
      <c r="C62" s="712"/>
      <c r="D62" s="712"/>
      <c r="E62" s="712"/>
      <c r="F62" s="71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12" t="s">
        <v>100</v>
      </c>
      <c r="B69" s="712"/>
      <c r="C69" s="712"/>
      <c r="D69" s="712"/>
      <c r="E69" s="712"/>
      <c r="F69" s="71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12" t="s">
        <v>105</v>
      </c>
      <c r="B74" s="712"/>
      <c r="C74" s="712"/>
      <c r="D74" s="712"/>
      <c r="E74" s="712"/>
      <c r="F74" s="712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79" t="s">
        <v>109</v>
      </c>
      <c r="B77" s="679"/>
      <c r="C77" s="679"/>
      <c r="D77" s="679"/>
      <c r="E77" s="679"/>
      <c r="F77" s="679"/>
      <c r="G77" s="679"/>
    </row>
    <row r="78" spans="1:10" ht="12.75" customHeight="1">
      <c r="A78" s="703" t="s">
        <v>110</v>
      </c>
      <c r="B78" s="713">
        <f>B73</f>
        <v>0</v>
      </c>
      <c r="C78" s="708">
        <f>D78*B78*12/1000</f>
        <v>0</v>
      </c>
      <c r="D78" s="707">
        <f>0.2609</f>
        <v>0.26090000000000002</v>
      </c>
      <c r="E78" s="708">
        <f>D78*12</f>
        <v>3.1308000000000002</v>
      </c>
      <c r="F78" s="712"/>
      <c r="G78" s="712"/>
    </row>
    <row r="79" spans="1:10" ht="16.5" customHeight="1">
      <c r="A79" s="703"/>
      <c r="B79" s="713"/>
      <c r="C79" s="709"/>
      <c r="D79" s="707"/>
      <c r="E79" s="709"/>
      <c r="F79" s="712"/>
      <c r="G79" s="71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4"/>
      <c r="G80" s="724"/>
      <c r="H80" s="201">
        <f>SUM(C78:C80)</f>
        <v>0</v>
      </c>
    </row>
    <row r="81" spans="1:10" ht="13.8" hidden="1">
      <c r="A81" s="712" t="s">
        <v>133</v>
      </c>
      <c r="B81" s="712"/>
      <c r="C81" s="712"/>
      <c r="D81" s="712"/>
      <c r="E81" s="712"/>
      <c r="F81" s="71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12" t="s">
        <v>137</v>
      </c>
      <c r="B83" s="712"/>
      <c r="C83" s="712"/>
      <c r="D83" s="712"/>
      <c r="E83" s="712"/>
      <c r="F83" s="71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12" t="s">
        <v>143</v>
      </c>
      <c r="B89" s="712"/>
      <c r="C89" s="712"/>
      <c r="D89" s="712"/>
      <c r="E89" s="712"/>
      <c r="F89" s="71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12" t="s">
        <v>147</v>
      </c>
      <c r="B93" s="712"/>
      <c r="C93" s="712"/>
      <c r="D93" s="712"/>
      <c r="E93" s="712"/>
      <c r="F93" s="712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3" t="s">
        <v>397</v>
      </c>
      <c r="B3" s="473"/>
      <c r="C3" s="473"/>
      <c r="D3" s="473"/>
      <c r="E3" s="473"/>
    </row>
    <row r="4" spans="1:8" ht="24" customHeight="1">
      <c r="A4" s="679" t="s">
        <v>527</v>
      </c>
      <c r="B4" s="478" t="s">
        <v>528</v>
      </c>
      <c r="C4" s="188" t="s">
        <v>529</v>
      </c>
      <c r="D4" s="191" t="s">
        <v>544</v>
      </c>
      <c r="E4" s="681" t="s">
        <v>548</v>
      </c>
      <c r="F4" s="664" t="s">
        <v>171</v>
      </c>
    </row>
    <row r="5" spans="1:8" ht="13.8">
      <c r="A5" s="679"/>
      <c r="B5" s="478"/>
      <c r="C5" s="189" t="s">
        <v>530</v>
      </c>
      <c r="D5" s="192" t="s">
        <v>545</v>
      </c>
      <c r="E5" s="682"/>
      <c r="F5" s="664"/>
    </row>
    <row r="6" spans="1:8" ht="14.25" customHeight="1">
      <c r="A6" s="679"/>
      <c r="B6" s="478"/>
      <c r="C6" s="189" t="s">
        <v>531</v>
      </c>
      <c r="D6" s="192" t="s">
        <v>546</v>
      </c>
      <c r="E6" s="682"/>
      <c r="F6" s="664"/>
    </row>
    <row r="7" spans="1:8" ht="15.75" customHeight="1">
      <c r="A7" s="679"/>
      <c r="B7" s="478"/>
      <c r="C7" s="190"/>
      <c r="D7" s="193" t="s">
        <v>547</v>
      </c>
      <c r="E7" s="682"/>
      <c r="F7" s="664"/>
    </row>
    <row r="8" spans="1:8" ht="24.75" customHeight="1">
      <c r="A8" s="679"/>
      <c r="B8" s="478"/>
      <c r="C8" s="10"/>
      <c r="D8" s="194"/>
      <c r="E8" s="481"/>
      <c r="F8" s="664"/>
    </row>
    <row r="9" spans="1:8" ht="16.5" hidden="1" customHeight="1">
      <c r="A9" s="688" t="s">
        <v>550</v>
      </c>
      <c r="B9" s="689"/>
      <c r="C9" s="730"/>
      <c r="D9" s="730"/>
      <c r="E9" s="690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8" t="s">
        <v>553</v>
      </c>
      <c r="B11" s="689"/>
      <c r="C11" s="689"/>
      <c r="D11" s="689"/>
      <c r="E11" s="690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65" t="s">
        <v>162</v>
      </c>
      <c r="B14" s="666"/>
      <c r="C14" s="666"/>
      <c r="D14" s="666"/>
      <c r="E14" s="667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34" t="s">
        <v>292</v>
      </c>
      <c r="B8" s="734"/>
      <c r="C8" s="734"/>
      <c r="D8" s="734"/>
      <c r="E8" s="734"/>
      <c r="F8" s="734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699"/>
    </row>
    <row r="10" spans="1:7" ht="26.4">
      <c r="A10" s="732"/>
      <c r="B10" s="732"/>
      <c r="C10" s="60" t="s">
        <v>577</v>
      </c>
      <c r="D10" s="732"/>
      <c r="E10" s="732"/>
      <c r="F10" s="732"/>
      <c r="G10" s="699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8" t="s">
        <v>580</v>
      </c>
      <c r="B12" s="689"/>
      <c r="C12" s="689"/>
      <c r="D12" s="689"/>
      <c r="E12" s="689"/>
      <c r="F12" s="690"/>
      <c r="G12" s="26"/>
    </row>
    <row r="13" spans="1:7" ht="15" customHeight="1">
      <c r="A13" s="735" t="s">
        <v>533</v>
      </c>
      <c r="B13" s="736">
        <v>104144.5</v>
      </c>
      <c r="C13" s="738">
        <f>D13*B13*12/1000</f>
        <v>446.15503799999993</v>
      </c>
      <c r="D13" s="739">
        <v>0.35699999999999998</v>
      </c>
      <c r="E13" s="742">
        <f>D13*12</f>
        <v>4.2839999999999998</v>
      </c>
      <c r="F13" s="740"/>
      <c r="G13" s="711"/>
    </row>
    <row r="14" spans="1:7" ht="20.25" customHeight="1">
      <c r="A14" s="735"/>
      <c r="B14" s="737"/>
      <c r="C14" s="738"/>
      <c r="D14" s="739"/>
      <c r="E14" s="743"/>
      <c r="F14" s="740"/>
      <c r="G14" s="71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79" t="s">
        <v>5</v>
      </c>
      <c r="B21" s="679"/>
      <c r="C21" s="679"/>
      <c r="D21" s="679"/>
      <c r="E21" s="679"/>
      <c r="F21" s="679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1">
        <f>B22</f>
        <v>104144.5</v>
      </c>
      <c r="C23" s="738">
        <f>D23*B23*12/1000</f>
        <v>0</v>
      </c>
      <c r="D23" s="739"/>
      <c r="E23" s="742">
        <f>D23*12</f>
        <v>0</v>
      </c>
      <c r="F23" s="679"/>
      <c r="G23" s="711"/>
    </row>
    <row r="24" spans="1:8" ht="13.5" hidden="1" customHeight="1">
      <c r="A24" s="72" t="s">
        <v>8</v>
      </c>
      <c r="B24" s="741"/>
      <c r="C24" s="738"/>
      <c r="D24" s="739"/>
      <c r="E24" s="743"/>
      <c r="F24" s="679"/>
      <c r="G24" s="71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79" t="s">
        <v>15</v>
      </c>
      <c r="B29" s="679"/>
      <c r="C29" s="679"/>
      <c r="D29" s="679"/>
      <c r="E29" s="679"/>
      <c r="F29" s="679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79" t="s">
        <v>25</v>
      </c>
      <c r="B39" s="679"/>
      <c r="C39" s="679"/>
      <c r="D39" s="679"/>
      <c r="E39" s="679"/>
      <c r="F39" s="679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79" t="s">
        <v>38</v>
      </c>
      <c r="B43" s="679"/>
      <c r="C43" s="679"/>
      <c r="D43" s="679"/>
      <c r="E43" s="679"/>
      <c r="F43" s="679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79" t="s">
        <v>45</v>
      </c>
      <c r="B48" s="679"/>
      <c r="C48" s="679"/>
      <c r="D48" s="679"/>
      <c r="E48" s="679"/>
      <c r="F48" s="679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9" t="s">
        <v>93</v>
      </c>
      <c r="B62" s="679"/>
      <c r="C62" s="679"/>
      <c r="D62" s="679"/>
      <c r="E62" s="679"/>
      <c r="F62" s="679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79" t="s">
        <v>100</v>
      </c>
      <c r="B69" s="679"/>
      <c r="C69" s="679"/>
      <c r="D69" s="679"/>
      <c r="E69" s="679"/>
      <c r="F69" s="679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79" t="s">
        <v>105</v>
      </c>
      <c r="B74" s="679"/>
      <c r="C74" s="679"/>
      <c r="D74" s="679"/>
      <c r="E74" s="679"/>
      <c r="F74" s="679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79" t="s">
        <v>109</v>
      </c>
      <c r="B77" s="679"/>
      <c r="C77" s="679"/>
      <c r="D77" s="679"/>
      <c r="E77" s="679"/>
      <c r="F77" s="679"/>
      <c r="G77" s="679"/>
    </row>
    <row r="78" spans="1:8" ht="12.75" customHeight="1">
      <c r="A78" s="735" t="s">
        <v>110</v>
      </c>
      <c r="B78" s="741">
        <f>B73</f>
        <v>104144.5</v>
      </c>
      <c r="C78" s="742">
        <f>D78*B78*12/1000</f>
        <v>604.87125600000002</v>
      </c>
      <c r="D78" s="739">
        <v>0.48399999999999999</v>
      </c>
      <c r="E78" s="742">
        <f>D78*12</f>
        <v>5.8079999999999998</v>
      </c>
      <c r="F78" s="679"/>
      <c r="G78" s="679"/>
    </row>
    <row r="79" spans="1:8" ht="16.5" customHeight="1">
      <c r="A79" s="735"/>
      <c r="B79" s="741"/>
      <c r="C79" s="743"/>
      <c r="D79" s="739"/>
      <c r="E79" s="743"/>
      <c r="F79" s="679"/>
      <c r="G79" s="679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9"/>
      <c r="G80" s="679"/>
      <c r="H80" s="201">
        <f>SUM(C78:C80)</f>
        <v>1110.25743693</v>
      </c>
    </row>
    <row r="81" spans="1:8" ht="13.8">
      <c r="A81" s="679" t="s">
        <v>133</v>
      </c>
      <c r="B81" s="679"/>
      <c r="C81" s="679"/>
      <c r="D81" s="679"/>
      <c r="E81" s="679"/>
      <c r="F81" s="679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79" t="s">
        <v>137</v>
      </c>
      <c r="B83" s="679"/>
      <c r="C83" s="679"/>
      <c r="D83" s="679"/>
      <c r="E83" s="679"/>
      <c r="F83" s="679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79" t="s">
        <v>124</v>
      </c>
      <c r="B89" s="679"/>
      <c r="C89" s="679"/>
      <c r="D89" s="679"/>
      <c r="E89" s="679"/>
      <c r="F89" s="679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79" t="s">
        <v>147</v>
      </c>
      <c r="B93" s="679"/>
      <c r="C93" s="679"/>
      <c r="D93" s="679"/>
      <c r="E93" s="679"/>
      <c r="F93" s="679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8.2" thickBot="1">
      <c r="A10" s="489"/>
      <c r="B10" s="489"/>
      <c r="C10" s="8" t="s">
        <v>577</v>
      </c>
      <c r="D10" s="490"/>
      <c r="E10" s="489"/>
      <c r="F10" s="494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7" t="s">
        <v>455</v>
      </c>
      <c r="B7" s="747"/>
      <c r="C7" s="747"/>
      <c r="D7" s="747"/>
      <c r="E7" s="747"/>
      <c r="F7" s="747"/>
      <c r="G7" s="747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8" t="s">
        <v>574</v>
      </c>
      <c r="B9" s="748" t="s">
        <v>57</v>
      </c>
      <c r="C9" s="748" t="s">
        <v>62</v>
      </c>
      <c r="D9" s="748" t="s">
        <v>579</v>
      </c>
      <c r="E9" s="748" t="s">
        <v>170</v>
      </c>
      <c r="F9" s="748" t="s">
        <v>63</v>
      </c>
      <c r="G9" s="748" t="s">
        <v>548</v>
      </c>
      <c r="H9" s="699"/>
    </row>
    <row r="10" spans="1:15" ht="25.5" customHeight="1">
      <c r="A10" s="749"/>
      <c r="B10" s="749"/>
      <c r="C10" s="749"/>
      <c r="D10" s="749"/>
      <c r="E10" s="749"/>
      <c r="F10" s="749"/>
      <c r="G10" s="749"/>
      <c r="H10" s="699"/>
    </row>
    <row r="11" spans="1:15" ht="38.25" customHeight="1">
      <c r="A11" s="660"/>
      <c r="B11" s="660"/>
      <c r="C11" s="660"/>
      <c r="D11" s="660"/>
      <c r="E11" s="660"/>
      <c r="F11" s="660"/>
      <c r="G11" s="660"/>
      <c r="H11" s="26"/>
    </row>
    <row r="12" spans="1:15" ht="13.8">
      <c r="A12" s="744" t="s">
        <v>580</v>
      </c>
      <c r="B12" s="745"/>
      <c r="C12" s="745"/>
      <c r="D12" s="745"/>
      <c r="E12" s="745"/>
      <c r="F12" s="745"/>
      <c r="G12" s="746"/>
      <c r="H12" s="396"/>
      <c r="K12" s="354">
        <f>I20+I28+I38+I41+I47+I60+I67+I72</f>
        <v>3247.6475263704565</v>
      </c>
      <c r="O12" s="410"/>
    </row>
    <row r="13" spans="1:15" ht="15" customHeight="1">
      <c r="A13" s="703" t="s">
        <v>533</v>
      </c>
      <c r="B13" s="704">
        <f>обяз!G11</f>
        <v>104403.57</v>
      </c>
      <c r="C13" s="706">
        <f>D13*B13*12/1000</f>
        <v>238.04013960000006</v>
      </c>
      <c r="D13" s="707">
        <f>0.19</f>
        <v>0.19</v>
      </c>
      <c r="E13" s="708">
        <f>D13*12</f>
        <v>2.2800000000000002</v>
      </c>
      <c r="F13" s="708" t="s">
        <v>59</v>
      </c>
      <c r="G13" s="713" t="s">
        <v>366</v>
      </c>
      <c r="H13" s="637"/>
    </row>
    <row r="14" spans="1:15" ht="20.25" customHeight="1">
      <c r="A14" s="703"/>
      <c r="B14" s="705"/>
      <c r="C14" s="706"/>
      <c r="D14" s="707"/>
      <c r="E14" s="709"/>
      <c r="F14" s="709"/>
      <c r="G14" s="713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12" t="s">
        <v>5</v>
      </c>
      <c r="B21" s="712"/>
      <c r="C21" s="712"/>
      <c r="D21" s="712"/>
      <c r="E21" s="712"/>
      <c r="F21" s="712"/>
      <c r="G21" s="712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3">
        <f>B22</f>
        <v>104403.57</v>
      </c>
      <c r="C23" s="706">
        <f>D23*B23*12/1000</f>
        <v>0</v>
      </c>
      <c r="D23" s="707"/>
      <c r="E23" s="708">
        <f>D23*12</f>
        <v>0</v>
      </c>
      <c r="F23" s="382"/>
      <c r="G23" s="713"/>
      <c r="H23" s="637"/>
    </row>
    <row r="24" spans="1:15" ht="13.5" hidden="1" customHeight="1">
      <c r="A24" s="379" t="s">
        <v>8</v>
      </c>
      <c r="B24" s="713"/>
      <c r="C24" s="706"/>
      <c r="D24" s="707"/>
      <c r="E24" s="709"/>
      <c r="F24" s="384"/>
      <c r="G24" s="713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12" t="s">
        <v>15</v>
      </c>
      <c r="B29" s="712"/>
      <c r="C29" s="712"/>
      <c r="D29" s="712"/>
      <c r="E29" s="712"/>
      <c r="F29" s="712"/>
      <c r="G29" s="71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2" t="s">
        <v>93</v>
      </c>
      <c r="B62" s="712"/>
      <c r="C62" s="712"/>
      <c r="D62" s="712"/>
      <c r="E62" s="712"/>
      <c r="F62" s="712"/>
      <c r="G62" s="71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12" t="s">
        <v>100</v>
      </c>
      <c r="B69" s="712"/>
      <c r="C69" s="712"/>
      <c r="D69" s="712"/>
      <c r="E69" s="712"/>
      <c r="F69" s="712"/>
      <c r="G69" s="71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12" t="s">
        <v>105</v>
      </c>
      <c r="B74" s="712"/>
      <c r="C74" s="712"/>
      <c r="D74" s="712"/>
      <c r="E74" s="712"/>
      <c r="F74" s="712"/>
      <c r="G74" s="712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12" t="s">
        <v>109</v>
      </c>
      <c r="B77" s="712"/>
      <c r="C77" s="712"/>
      <c r="D77" s="712"/>
      <c r="E77" s="712"/>
      <c r="F77" s="712"/>
      <c r="G77" s="712"/>
      <c r="H77" s="712"/>
      <c r="O77" s="410"/>
    </row>
    <row r="78" spans="1:15" ht="12.75" customHeight="1">
      <c r="A78" s="703" t="s">
        <v>110</v>
      </c>
      <c r="B78" s="713">
        <f>B73</f>
        <v>104403.57</v>
      </c>
      <c r="C78" s="708">
        <f>D78*B78*12/1000</f>
        <v>262.20330589165854</v>
      </c>
      <c r="D78" s="707">
        <f>0.484*0.489*1.141*0.775</f>
        <v>0.2092866699</v>
      </c>
      <c r="E78" s="708">
        <f>D78*12</f>
        <v>2.5114400388</v>
      </c>
      <c r="F78" s="708" t="s">
        <v>59</v>
      </c>
      <c r="G78" s="710" t="s">
        <v>366</v>
      </c>
      <c r="H78" s="386"/>
    </row>
    <row r="79" spans="1:15" ht="16.5" customHeight="1">
      <c r="A79" s="703"/>
      <c r="B79" s="713"/>
      <c r="C79" s="709"/>
      <c r="D79" s="707"/>
      <c r="E79" s="709"/>
      <c r="F79" s="709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12" t="s">
        <v>133</v>
      </c>
      <c r="B81" s="712"/>
      <c r="C81" s="712"/>
      <c r="D81" s="712"/>
      <c r="E81" s="712"/>
      <c r="F81" s="712"/>
      <c r="G81" s="71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12" t="s">
        <v>137</v>
      </c>
      <c r="B83" s="712"/>
      <c r="C83" s="712"/>
      <c r="D83" s="712"/>
      <c r="E83" s="712"/>
      <c r="F83" s="712"/>
      <c r="G83" s="71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12" t="s">
        <v>143</v>
      </c>
      <c r="B89" s="712"/>
      <c r="C89" s="712"/>
      <c r="D89" s="712"/>
      <c r="E89" s="712"/>
      <c r="F89" s="712"/>
      <c r="G89" s="71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12" t="s">
        <v>147</v>
      </c>
      <c r="B93" s="712"/>
      <c r="C93" s="712"/>
      <c r="D93" s="712"/>
      <c r="E93" s="712"/>
      <c r="F93" s="712"/>
      <c r="G93" s="712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3" t="s">
        <v>291</v>
      </c>
      <c r="B3" s="473"/>
      <c r="C3" s="473"/>
      <c r="D3" s="473"/>
      <c r="E3" s="473"/>
    </row>
    <row r="4" spans="1:6" ht="24" customHeight="1">
      <c r="A4" s="679" t="s">
        <v>527</v>
      </c>
      <c r="B4" s="478" t="s">
        <v>528</v>
      </c>
      <c r="C4" s="188" t="s">
        <v>529</v>
      </c>
      <c r="D4" s="210" t="s">
        <v>544</v>
      </c>
      <c r="E4" s="681" t="s">
        <v>548</v>
      </c>
      <c r="F4" s="664" t="s">
        <v>171</v>
      </c>
    </row>
    <row r="5" spans="1:6" ht="13.8">
      <c r="A5" s="679"/>
      <c r="B5" s="478"/>
      <c r="C5" s="189" t="s">
        <v>530</v>
      </c>
      <c r="D5" s="184" t="s">
        <v>545</v>
      </c>
      <c r="E5" s="682"/>
      <c r="F5" s="664"/>
    </row>
    <row r="6" spans="1:6" ht="14.25" customHeight="1">
      <c r="A6" s="679"/>
      <c r="B6" s="478"/>
      <c r="C6" s="189" t="s">
        <v>531</v>
      </c>
      <c r="D6" s="184" t="s">
        <v>546</v>
      </c>
      <c r="E6" s="682"/>
      <c r="F6" s="664"/>
    </row>
    <row r="7" spans="1:6" ht="15.75" customHeight="1">
      <c r="A7" s="679"/>
      <c r="B7" s="478"/>
      <c r="C7" s="720"/>
      <c r="D7" s="692" t="s">
        <v>547</v>
      </c>
      <c r="E7" s="682"/>
      <c r="F7" s="664"/>
    </row>
    <row r="8" spans="1:6" ht="2.25" customHeight="1">
      <c r="A8" s="679"/>
      <c r="B8" s="478"/>
      <c r="C8" s="721"/>
      <c r="D8" s="722"/>
      <c r="E8" s="481"/>
      <c r="F8" s="664"/>
    </row>
    <row r="9" spans="1:6" ht="16.5" customHeight="1">
      <c r="A9" s="688" t="s">
        <v>550</v>
      </c>
      <c r="B9" s="689"/>
      <c r="C9" s="689"/>
      <c r="D9" s="689"/>
      <c r="E9" s="692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4"/>
      <c r="C11" s="684"/>
      <c r="D11" s="684"/>
      <c r="E11" s="685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4"/>
      <c r="C14" s="684"/>
      <c r="D14" s="684"/>
      <c r="E14" s="685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4"/>
      <c r="C17" s="684"/>
      <c r="D17" s="684"/>
      <c r="E17" s="685"/>
    </row>
    <row r="18" spans="1:6" ht="42.75" customHeight="1">
      <c r="A18" s="686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7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4"/>
      <c r="C20" s="684"/>
      <c r="D20" s="684"/>
      <c r="E20" s="685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2022-12-21T03:43:42Z</dcterms:modified>
</cp:coreProperties>
</file>